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bchodní\01 Souteze\VER_ZAKAZKY\2025\VZ ostatní\xxx VZMR_Enterální výživa\ZD_nová verze\"/>
    </mc:Choice>
  </mc:AlternateContent>
  <xr:revisionPtr revIDLastSave="0" documentId="13_ncr:1_{810AA23E-4CEB-4578-814F-AC72D83B7462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Enterální výživa_Sipping " sheetId="1" r:id="rId1"/>
    <sheet name="Pumpy, sety, sondy" sheetId="3" r:id="rId2"/>
    <sheet name="Cenová nabídka" sheetId="5" r:id="rId3"/>
  </sheets>
  <definedNames>
    <definedName name="_xlnm.Print_Area" localSheetId="2">'Cenová nabídka'!$A$1:$H$43</definedName>
    <definedName name="_xlnm.Print_Area" localSheetId="0">'Enterální výživa_Sipping '!$A$1:$J$27</definedName>
    <definedName name="_xlnm.Print_Area" localSheetId="1">'Pumpy, sety, sondy'!$A$1:$D$22</definedName>
  </definedNames>
  <calcPr calcId="181029"/>
</workbook>
</file>

<file path=xl/calcChain.xml><?xml version="1.0" encoding="utf-8"?>
<calcChain xmlns="http://schemas.openxmlformats.org/spreadsheetml/2006/main">
  <c r="H29" i="5" l="1"/>
  <c r="H30" i="5"/>
  <c r="H31" i="5"/>
  <c r="G29" i="5"/>
  <c r="G30" i="5"/>
  <c r="G31" i="5"/>
  <c r="F29" i="5"/>
  <c r="F30" i="5"/>
  <c r="F31" i="5"/>
  <c r="D29" i="5"/>
  <c r="D30" i="5"/>
  <c r="D31" i="5"/>
  <c r="G18" i="5"/>
  <c r="G19" i="5"/>
  <c r="G20" i="5"/>
  <c r="G21" i="5"/>
  <c r="F18" i="5"/>
  <c r="H18" i="5" s="1"/>
  <c r="F19" i="5"/>
  <c r="F20" i="5"/>
  <c r="F21" i="5"/>
  <c r="D18" i="5"/>
  <c r="D19" i="5"/>
  <c r="D20" i="5"/>
  <c r="D21" i="5"/>
  <c r="D14" i="5"/>
  <c r="F14" i="5"/>
  <c r="G14" i="5"/>
  <c r="H14" i="5"/>
  <c r="D15" i="5"/>
  <c r="F15" i="5"/>
  <c r="G15" i="5"/>
  <c r="H15" i="5" s="1"/>
  <c r="D16" i="5"/>
  <c r="F16" i="5"/>
  <c r="G16" i="5"/>
  <c r="H16" i="5"/>
  <c r="D17" i="5"/>
  <c r="F17" i="5"/>
  <c r="G17" i="5"/>
  <c r="H17" i="5" s="1"/>
  <c r="D22" i="5"/>
  <c r="F22" i="5"/>
  <c r="G22" i="5"/>
  <c r="H22" i="5" s="1"/>
  <c r="J20" i="1"/>
  <c r="J21" i="1"/>
  <c r="J19" i="1"/>
  <c r="J11" i="1"/>
  <c r="J10" i="1"/>
  <c r="J9" i="1"/>
  <c r="J6" i="1"/>
  <c r="D21" i="3"/>
  <c r="C21" i="3"/>
  <c r="B21" i="3"/>
  <c r="D10" i="3"/>
  <c r="B10" i="3"/>
  <c r="H21" i="5" l="1"/>
  <c r="H20" i="5"/>
  <c r="H19" i="5"/>
  <c r="A15" i="3"/>
  <c r="D27" i="5"/>
  <c r="D28" i="5"/>
  <c r="D32" i="5"/>
  <c r="F27" i="5"/>
  <c r="F28" i="5"/>
  <c r="F32" i="5"/>
  <c r="G27" i="5"/>
  <c r="G28" i="5"/>
  <c r="G32" i="5"/>
  <c r="J16" i="1"/>
  <c r="J17" i="1"/>
  <c r="J18" i="1"/>
  <c r="H28" i="5" l="1"/>
  <c r="H27" i="5"/>
  <c r="H32" i="5"/>
  <c r="G34" i="5"/>
  <c r="F34" i="5"/>
  <c r="D34" i="5"/>
  <c r="H34" i="5" l="1"/>
  <c r="J22" i="1"/>
  <c r="J15" i="1"/>
  <c r="J14" i="1"/>
  <c r="J8" i="1"/>
  <c r="J7" i="1"/>
  <c r="J5" i="1"/>
  <c r="J4" i="1"/>
  <c r="J3" i="1"/>
  <c r="D35" i="5" l="1"/>
  <c r="D33" i="5"/>
  <c r="D26" i="5"/>
  <c r="D25" i="5"/>
  <c r="D24" i="5"/>
  <c r="G26" i="5" l="1"/>
  <c r="F26" i="5"/>
  <c r="G25" i="5"/>
  <c r="F25" i="5"/>
  <c r="G24" i="5"/>
  <c r="F24" i="5"/>
  <c r="G35" i="5"/>
  <c r="F35" i="5"/>
  <c r="H36" i="5" s="1"/>
  <c r="G33" i="5"/>
  <c r="F33" i="5"/>
  <c r="H25" i="5" l="1"/>
  <c r="H26" i="5"/>
  <c r="H24" i="5"/>
  <c r="H33" i="5"/>
  <c r="H35" i="5"/>
</calcChain>
</file>

<file path=xl/sharedStrings.xml><?xml version="1.0" encoding="utf-8"?>
<sst xmlns="http://schemas.openxmlformats.org/spreadsheetml/2006/main" count="122" uniqueCount="88">
  <si>
    <t>Kcal</t>
  </si>
  <si>
    <t>Požadovaný počet pump</t>
  </si>
  <si>
    <t>Počet kusů  nasojejunálních sond
(ks/rok)</t>
  </si>
  <si>
    <t>Interna</t>
  </si>
  <si>
    <t>OARIM</t>
  </si>
  <si>
    <t>Neurologie</t>
  </si>
  <si>
    <t>Chirurgie</t>
  </si>
  <si>
    <t>ORL</t>
  </si>
  <si>
    <t>CELKEM</t>
  </si>
  <si>
    <t>ARO</t>
  </si>
  <si>
    <t>Dětské</t>
  </si>
  <si>
    <t>Onkologie</t>
  </si>
  <si>
    <t xml:space="preserve">Polymerní výživa </t>
  </si>
  <si>
    <t>Sipping</t>
  </si>
  <si>
    <t>Bílkovina 
(g)</t>
  </si>
  <si>
    <t>Sacharidy 
(g)</t>
  </si>
  <si>
    <t>Tuky 
(g)</t>
  </si>
  <si>
    <t>Vláknina 
(g)</t>
  </si>
  <si>
    <t>Cena za kus setu
určeno do pump
(v Kč bez DPH)</t>
  </si>
  <si>
    <t xml:space="preserve">Cena za kus 
nasojejunální sondy
(v Kč bez DPH) </t>
  </si>
  <si>
    <t>Celkem za KV + CH</t>
  </si>
  <si>
    <t>Počet kusů setů 
(určeno do pump)
(ks/rok)</t>
  </si>
  <si>
    <t xml:space="preserve">Cena za ks bez DPH </t>
  </si>
  <si>
    <t>Výživové údaje (100 ml)</t>
  </si>
  <si>
    <t>Příloha č. 1</t>
  </si>
  <si>
    <t>Cenová nabídka</t>
  </si>
  <si>
    <t xml:space="preserve">Název firmy: </t>
  </si>
  <si>
    <t>Kontaktní osoba:</t>
  </si>
  <si>
    <t>Telefon:</t>
  </si>
  <si>
    <t>e-mail:</t>
  </si>
  <si>
    <t>Popis</t>
  </si>
  <si>
    <t>Celková nabídková cena bez DPH za 2 roky plnění</t>
  </si>
  <si>
    <t>………………………………….</t>
  </si>
  <si>
    <t xml:space="preserve">jméno a podpis </t>
  </si>
  <si>
    <t>oprávněného zástupce dodavatele</t>
  </si>
  <si>
    <t xml:space="preserve"> „Komplexní řešení enterální výživy“</t>
  </si>
  <si>
    <t>Sety</t>
  </si>
  <si>
    <t>Jednotková cena za 1 litr/1 ks bez DPH</t>
  </si>
  <si>
    <t>Jednotková cena za 1 litr/1 ks včetně DPH</t>
  </si>
  <si>
    <r>
      <t xml:space="preserve">V </t>
    </r>
    <r>
      <rPr>
        <sz val="4"/>
        <color theme="1"/>
        <rFont val="Calibri"/>
        <family val="2"/>
        <charset val="238"/>
      </rPr>
      <t xml:space="preserve">…………………………………………….…………………………………………………….. </t>
    </r>
    <r>
      <rPr>
        <sz val="12"/>
        <color theme="1"/>
        <rFont val="Calibri"/>
        <family val="2"/>
        <charset val="238"/>
      </rPr>
      <t xml:space="preserve">dne </t>
    </r>
    <r>
      <rPr>
        <sz val="4"/>
        <color theme="1"/>
        <rFont val="Calibri"/>
        <family val="2"/>
        <charset val="238"/>
      </rPr>
      <t>…………………………………</t>
    </r>
  </si>
  <si>
    <t>DPH v Kč za 1 litr/1 ks</t>
  </si>
  <si>
    <t>NACENĚNÍ SOND a SETŮ V RÁMCI ZÁPŮJČNÍ SMLOUVY NA PUMPY</t>
  </si>
  <si>
    <r>
      <t xml:space="preserve">Celková částka za 2 roky 
</t>
    </r>
    <r>
      <rPr>
        <b/>
        <sz val="10"/>
        <rFont val="Calibri"/>
        <family val="2"/>
        <charset val="238"/>
        <scheme val="minor"/>
      </rPr>
      <t>(na základě: celkem za KV + CHEB)</t>
    </r>
  </si>
  <si>
    <t>Nabídková cena:</t>
  </si>
  <si>
    <t>šedá pole vyplňuje účastník zadávacího řízení</t>
  </si>
  <si>
    <t>Počet kusů  nasogastrických sond
(ks/rok)</t>
  </si>
  <si>
    <t xml:space="preserve">Cena za kus 
nasogastrické sondy
(v Kč bez DPH) </t>
  </si>
  <si>
    <t>nemocnice KARLOVY VARY (KV)</t>
  </si>
  <si>
    <t>nemocnice CHEB (CH)</t>
  </si>
  <si>
    <t>Sondy nasojejunální</t>
  </si>
  <si>
    <t>Sondy nasogastrické</t>
  </si>
  <si>
    <t>Izokalorická výživa bez vlákniny</t>
  </si>
  <si>
    <t>Izokalorická výživa s vlákninou</t>
  </si>
  <si>
    <t>Hyperkalorická s vlákninou</t>
  </si>
  <si>
    <t xml:space="preserve">Pro diabetiky </t>
  </si>
  <si>
    <t>Konzistence krému</t>
  </si>
  <si>
    <t>Obchodní název</t>
  </si>
  <si>
    <t>TRN</t>
  </si>
  <si>
    <t>Interna + JIP</t>
  </si>
  <si>
    <t>Sipping *</t>
  </si>
  <si>
    <t>* Zadavatel požaduje různé druhy příchutí</t>
  </si>
  <si>
    <t>IČO:</t>
  </si>
  <si>
    <t>Oddělení</t>
  </si>
  <si>
    <t>Pumpy</t>
  </si>
  <si>
    <t>x</t>
  </si>
  <si>
    <t>Polymerní výživa</t>
  </si>
  <si>
    <t>Vysokoproteinová bez vlákniny</t>
  </si>
  <si>
    <t>Vysokoproteinová s vlákninou</t>
  </si>
  <si>
    <t>Bílkovinný koncentrát (ve formě prášku)</t>
  </si>
  <si>
    <t>Zahušťovadlo (na bázi škrobu)</t>
  </si>
  <si>
    <t>Zahušťovadlo (na jiné bázi než škrob)</t>
  </si>
  <si>
    <t>Cena za litr/kg bez DPH</t>
  </si>
  <si>
    <t>Džus</t>
  </si>
  <si>
    <t>Konzistence krému pro diabetiky</t>
  </si>
  <si>
    <t>Sipping pro děti</t>
  </si>
  <si>
    <t>Sipping pro diabetiky</t>
  </si>
  <si>
    <t>Standardní se zvýšenou spotřebou energie</t>
  </si>
  <si>
    <t>Standardní se zvýšenou spotřebou energie a vlákninou</t>
  </si>
  <si>
    <t>S vysokým obsahem proteinu</t>
  </si>
  <si>
    <t>S vysokým obsahem proteinu a energie v malém objemu</t>
  </si>
  <si>
    <r>
      <t xml:space="preserve">Odběr za 2 roky 
v ks </t>
    </r>
    <r>
      <rPr>
        <i/>
        <sz val="10"/>
        <rFont val="Arial"/>
        <family val="2"/>
        <charset val="238"/>
      </rPr>
      <t>(200 ml/g, u krému 125 g, s vysokým obsahem proteinu a energie v malém objemu 125 ml)</t>
    </r>
  </si>
  <si>
    <r>
      <t xml:space="preserve">Odběr za 2 roky 
</t>
    </r>
    <r>
      <rPr>
        <i/>
        <sz val="10"/>
        <rFont val="Arial"/>
        <family val="2"/>
        <charset val="238"/>
      </rPr>
      <t>(v litrech/kg)</t>
    </r>
  </si>
  <si>
    <t>Celková cena za 2 roky bez DPH</t>
  </si>
  <si>
    <t>Předpokládaný počet ks/litrů za 2 roky</t>
  </si>
  <si>
    <t>Celková cena/2 roky bez DPH</t>
  </si>
  <si>
    <t>DPH/2 roky</t>
  </si>
  <si>
    <t>Celková cena/2 roky včetně DPH</t>
  </si>
  <si>
    <t>SPOTŘEBA SOND A SETŮ ZA 1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</si>
</sst>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Kč&quot;_-;\-* #,##0.00\ &quot;Kč&quot;_-;_-* &quot;-&quot;??\ &quot;Kč&quot;_-;_-@_-"/>
    <numFmt numFmtId="164" formatCode="0.0"/>
    <numFmt numFmtId="165" formatCode="#,##0.00\ &quot;Kč&quot;"/>
    <numFmt numFmtId="166" formatCode="_-* #,##0\ &quot;Kč&quot;_-;\-* #,##0\ &quot;Kč&quot;_-;_-* &quot;-&quot;??\ &quot;Kč&quot;_-;_-@_-"/>
    <numFmt numFmtId="167" formatCode="#,##0\ &quot;Kč&quot;"/>
  </numFmts>
  <fonts count="27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28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4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i/>
      <sz val="10"/>
      <name val="Arial"/>
      <family val="2"/>
      <charset val="238"/>
    </font>
    <font>
      <sz val="12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EB7"/>
        <bgColor indexed="64"/>
      </patternFill>
    </fill>
    <fill>
      <patternFill patternType="solid">
        <fgColor rgb="FFFFD44B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5">
    <xf numFmtId="0" fontId="0" fillId="0" borderId="0"/>
    <xf numFmtId="0" fontId="6" fillId="0" borderId="0"/>
    <xf numFmtId="0" fontId="5" fillId="0" borderId="0"/>
    <xf numFmtId="0" fontId="4" fillId="0" borderId="0"/>
    <xf numFmtId="44" fontId="6" fillId="0" borderId="0" applyFont="0" applyFill="0" applyBorder="0" applyAlignment="0" applyProtection="0"/>
  </cellStyleXfs>
  <cellXfs count="113">
    <xf numFmtId="0" fontId="0" fillId="0" borderId="0" xfId="0"/>
    <xf numFmtId="0" fontId="13" fillId="0" borderId="0" xfId="0" applyFont="1"/>
    <xf numFmtId="44" fontId="10" fillId="6" borderId="4" xfId="4" applyFont="1" applyFill="1" applyBorder="1" applyAlignment="1" applyProtection="1">
      <alignment horizontal="center" vertical="center"/>
      <protection locked="0"/>
    </xf>
    <xf numFmtId="44" fontId="10" fillId="6" borderId="4" xfId="4" applyFont="1" applyFill="1" applyBorder="1" applyAlignment="1" applyProtection="1">
      <alignment horizontal="left" vertical="center"/>
      <protection locked="0"/>
    </xf>
    <xf numFmtId="44" fontId="10" fillId="6" borderId="1" xfId="4" applyFont="1" applyFill="1" applyBorder="1" applyAlignment="1" applyProtection="1">
      <alignment horizontal="center" vertical="center"/>
      <protection locked="0"/>
    </xf>
    <xf numFmtId="0" fontId="23" fillId="0" borderId="0" xfId="0" applyFont="1"/>
    <xf numFmtId="0" fontId="10" fillId="5" borderId="8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7" fillId="2" borderId="1" xfId="0" applyFont="1" applyFill="1" applyBorder="1" applyAlignment="1">
      <alignment horizontal="left" vertical="center" wrapText="1"/>
    </xf>
    <xf numFmtId="44" fontId="3" fillId="0" borderId="4" xfId="4" applyFont="1" applyFill="1" applyBorder="1" applyAlignment="1" applyProtection="1">
      <alignment horizontal="center" vertical="center"/>
    </xf>
    <xf numFmtId="44" fontId="3" fillId="0" borderId="4" xfId="4" applyFont="1" applyFill="1" applyBorder="1" applyAlignment="1" applyProtection="1">
      <alignment horizontal="left" vertical="center"/>
    </xf>
    <xf numFmtId="44" fontId="3" fillId="0" borderId="1" xfId="4" applyFont="1" applyFill="1" applyBorder="1" applyAlignment="1" applyProtection="1">
      <alignment horizontal="center" vertical="center"/>
    </xf>
    <xf numFmtId="166" fontId="10" fillId="0" borderId="4" xfId="4" applyNumberFormat="1" applyFont="1" applyFill="1" applyBorder="1" applyAlignment="1" applyProtection="1">
      <alignment horizontal="center" vertical="center"/>
    </xf>
    <xf numFmtId="166" fontId="3" fillId="0" borderId="4" xfId="4" applyNumberFormat="1" applyFont="1" applyFill="1" applyBorder="1" applyAlignment="1" applyProtection="1">
      <alignment horizontal="center" vertical="center"/>
    </xf>
    <xf numFmtId="166" fontId="10" fillId="0" borderId="4" xfId="4" applyNumberFormat="1" applyFont="1" applyFill="1" applyBorder="1" applyAlignment="1" applyProtection="1">
      <alignment horizontal="left" vertical="center"/>
    </xf>
    <xf numFmtId="166" fontId="3" fillId="0" borderId="4" xfId="4" applyNumberFormat="1" applyFont="1" applyFill="1" applyBorder="1" applyAlignment="1" applyProtection="1">
      <alignment horizontal="left" vertical="center"/>
    </xf>
    <xf numFmtId="166" fontId="10" fillId="0" borderId="1" xfId="4" applyNumberFormat="1" applyFont="1" applyFill="1" applyBorder="1" applyAlignment="1" applyProtection="1">
      <alignment horizontal="center" vertical="center"/>
    </xf>
    <xf numFmtId="166" fontId="3" fillId="0" borderId="1" xfId="4" applyNumberFormat="1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justify" vertical="center"/>
      <protection locked="0"/>
    </xf>
    <xf numFmtId="0" fontId="12" fillId="6" borderId="0" xfId="0" applyFont="1" applyFill="1"/>
    <xf numFmtId="166" fontId="18" fillId="3" borderId="2" xfId="4" applyNumberFormat="1" applyFont="1" applyFill="1" applyBorder="1" applyAlignment="1" applyProtection="1">
      <alignment horizontal="center" vertical="center"/>
    </xf>
    <xf numFmtId="0" fontId="7" fillId="0" borderId="0" xfId="0" applyFont="1"/>
    <xf numFmtId="0" fontId="8" fillId="3" borderId="4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vertical="center"/>
    </xf>
    <xf numFmtId="166" fontId="8" fillId="0" borderId="4" xfId="4" applyNumberFormat="1" applyFont="1" applyFill="1" applyBorder="1" applyAlignment="1" applyProtection="1">
      <alignment horizontal="center" vertical="center"/>
    </xf>
    <xf numFmtId="0" fontId="7" fillId="2" borderId="0" xfId="0" applyFont="1" applyFill="1"/>
    <xf numFmtId="2" fontId="8" fillId="0" borderId="0" xfId="0" applyNumberFormat="1" applyFont="1" applyAlignment="1">
      <alignment horizontal="center"/>
    </xf>
    <xf numFmtId="0" fontId="24" fillId="6" borderId="4" xfId="0" applyFont="1" applyFill="1" applyBorder="1" applyAlignment="1" applyProtection="1">
      <alignment horizontal="center" vertical="center"/>
      <protection locked="0"/>
    </xf>
    <xf numFmtId="44" fontId="24" fillId="6" borderId="4" xfId="4" applyFont="1" applyFill="1" applyBorder="1" applyAlignment="1" applyProtection="1">
      <alignment horizontal="center" vertical="center"/>
      <protection locked="0"/>
    </xf>
    <xf numFmtId="164" fontId="24" fillId="6" borderId="4" xfId="0" applyNumberFormat="1" applyFont="1" applyFill="1" applyBorder="1" applyAlignment="1" applyProtection="1">
      <alignment horizontal="center" vertical="center"/>
      <protection locked="0"/>
    </xf>
    <xf numFmtId="2" fontId="24" fillId="6" borderId="4" xfId="0" applyNumberFormat="1" applyFont="1" applyFill="1" applyBorder="1" applyAlignment="1" applyProtection="1">
      <alignment horizontal="center" vertical="center"/>
      <protection locked="0"/>
    </xf>
    <xf numFmtId="0" fontId="14" fillId="3" borderId="4" xfId="2" applyFont="1" applyFill="1" applyBorder="1" applyAlignment="1">
      <alignment horizontal="center" vertical="center" wrapText="1"/>
    </xf>
    <xf numFmtId="0" fontId="6" fillId="0" borderId="0" xfId="0" applyFont="1"/>
    <xf numFmtId="3" fontId="0" fillId="0" borderId="0" xfId="0" applyNumberFormat="1"/>
    <xf numFmtId="3" fontId="10" fillId="5" borderId="9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3" fontId="24" fillId="2" borderId="4" xfId="0" applyNumberFormat="1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/>
    </xf>
    <xf numFmtId="0" fontId="25" fillId="0" borderId="0" xfId="0" applyFont="1"/>
    <xf numFmtId="0" fontId="24" fillId="0" borderId="0" xfId="0" applyFont="1" applyAlignment="1">
      <alignment vertical="center"/>
    </xf>
    <xf numFmtId="3" fontId="24" fillId="2" borderId="0" xfId="0" applyNumberFormat="1" applyFont="1" applyFill="1" applyAlignment="1">
      <alignment horizontal="center" vertical="center"/>
    </xf>
    <xf numFmtId="166" fontId="8" fillId="0" borderId="0" xfId="4" applyNumberFormat="1" applyFont="1" applyFill="1" applyBorder="1" applyAlignment="1" applyProtection="1">
      <alignment horizontal="center" vertical="center"/>
    </xf>
    <xf numFmtId="0" fontId="14" fillId="2" borderId="0" xfId="2" applyFont="1" applyFill="1" applyAlignment="1">
      <alignment horizontal="center" vertical="center"/>
    </xf>
    <xf numFmtId="0" fontId="10" fillId="0" borderId="0" xfId="2" applyFont="1" applyAlignment="1">
      <alignment horizontal="center"/>
    </xf>
    <xf numFmtId="0" fontId="1" fillId="0" borderId="14" xfId="2" applyFont="1" applyBorder="1" applyAlignment="1">
      <alignment horizontal="left" vertical="center"/>
    </xf>
    <xf numFmtId="0" fontId="23" fillId="2" borderId="15" xfId="2" applyFont="1" applyFill="1" applyBorder="1" applyAlignment="1">
      <alignment horizontal="center" vertical="center"/>
    </xf>
    <xf numFmtId="0" fontId="10" fillId="0" borderId="16" xfId="2" applyFont="1" applyBorder="1" applyAlignment="1">
      <alignment horizontal="center"/>
    </xf>
    <xf numFmtId="0" fontId="14" fillId="2" borderId="17" xfId="2" applyFont="1" applyFill="1" applyBorder="1" applyAlignment="1">
      <alignment horizontal="center" vertical="center"/>
    </xf>
    <xf numFmtId="0" fontId="1" fillId="0" borderId="13" xfId="2" applyFont="1" applyBorder="1" applyAlignment="1">
      <alignment horizontal="left" vertical="center"/>
    </xf>
    <xf numFmtId="0" fontId="10" fillId="0" borderId="22" xfId="2" applyFont="1" applyBorder="1" applyAlignment="1">
      <alignment horizontal="center"/>
    </xf>
    <xf numFmtId="0" fontId="23" fillId="2" borderId="13" xfId="0" applyFont="1" applyFill="1" applyBorder="1" applyAlignment="1">
      <alignment horizontal="center"/>
    </xf>
    <xf numFmtId="3" fontId="23" fillId="2" borderId="4" xfId="0" applyNumberFormat="1" applyFont="1" applyFill="1" applyBorder="1" applyAlignment="1">
      <alignment horizontal="center" vertical="center"/>
    </xf>
    <xf numFmtId="0" fontId="24" fillId="2" borderId="0" xfId="0" applyFont="1" applyFill="1" applyAlignment="1" applyProtection="1">
      <alignment horizontal="center" vertical="center"/>
      <protection locked="0"/>
    </xf>
    <xf numFmtId="44" fontId="24" fillId="2" borderId="0" xfId="4" applyFont="1" applyFill="1" applyBorder="1" applyAlignment="1" applyProtection="1">
      <alignment horizontal="center" vertical="center"/>
      <protection locked="0"/>
    </xf>
    <xf numFmtId="0" fontId="24" fillId="0" borderId="1" xfId="0" applyFont="1" applyBorder="1" applyAlignment="1">
      <alignment vertical="center"/>
    </xf>
    <xf numFmtId="0" fontId="23" fillId="2" borderId="15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 vertical="center"/>
    </xf>
    <xf numFmtId="3" fontId="23" fillId="2" borderId="1" xfId="0" applyNumberFormat="1" applyFont="1" applyFill="1" applyBorder="1" applyAlignment="1">
      <alignment horizontal="center" vertical="center"/>
    </xf>
    <xf numFmtId="0" fontId="14" fillId="7" borderId="23" xfId="0" applyFont="1" applyFill="1" applyBorder="1" applyAlignment="1">
      <alignment horizontal="center" vertical="center" wrapText="1"/>
    </xf>
    <xf numFmtId="0" fontId="14" fillId="7" borderId="24" xfId="0" applyFont="1" applyFill="1" applyBorder="1" applyAlignment="1">
      <alignment horizontal="center" vertical="center" wrapText="1"/>
    </xf>
    <xf numFmtId="0" fontId="14" fillId="7" borderId="19" xfId="0" applyFont="1" applyFill="1" applyBorder="1" applyAlignment="1">
      <alignment horizontal="center" vertical="center" wrapText="1"/>
    </xf>
    <xf numFmtId="0" fontId="14" fillId="7" borderId="18" xfId="0" applyFont="1" applyFill="1" applyBorder="1" applyAlignment="1">
      <alignment horizontal="center" vertical="center" wrapText="1"/>
    </xf>
    <xf numFmtId="0" fontId="10" fillId="7" borderId="2" xfId="2" applyFont="1" applyFill="1" applyBorder="1" applyAlignment="1">
      <alignment horizontal="center" vertical="center" wrapText="1"/>
    </xf>
    <xf numFmtId="0" fontId="14" fillId="7" borderId="2" xfId="2" applyFont="1" applyFill="1" applyBorder="1" applyAlignment="1">
      <alignment horizontal="center" vertical="center" wrapText="1"/>
    </xf>
    <xf numFmtId="2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/>
    </xf>
    <xf numFmtId="0" fontId="9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8" borderId="20" xfId="0" applyFont="1" applyFill="1" applyBorder="1" applyAlignment="1">
      <alignment horizontal="center" vertical="center"/>
    </xf>
    <xf numFmtId="0" fontId="14" fillId="8" borderId="21" xfId="0" applyFont="1" applyFill="1" applyBorder="1" applyAlignment="1">
      <alignment horizontal="center" vertical="center"/>
    </xf>
    <xf numFmtId="0" fontId="26" fillId="6" borderId="0" xfId="0" applyFont="1" applyFill="1" applyAlignment="1">
      <alignment horizontal="center"/>
    </xf>
    <xf numFmtId="167" fontId="11" fillId="3" borderId="4" xfId="0" applyNumberFormat="1" applyFont="1" applyFill="1" applyBorder="1" applyAlignment="1">
      <alignment horizontal="center" vertical="center"/>
    </xf>
    <xf numFmtId="0" fontId="10" fillId="4" borderId="5" xfId="2" applyFont="1" applyFill="1" applyBorder="1" applyAlignment="1">
      <alignment horizontal="center" vertical="center" wrapText="1"/>
    </xf>
    <xf numFmtId="0" fontId="10" fillId="4" borderId="6" xfId="2" applyFont="1" applyFill="1" applyBorder="1" applyAlignment="1">
      <alignment horizontal="center" vertical="center" wrapText="1"/>
    </xf>
    <xf numFmtId="0" fontId="10" fillId="4" borderId="7" xfId="2" applyFont="1" applyFill="1" applyBorder="1" applyAlignment="1">
      <alignment horizontal="center" vertical="center" wrapText="1"/>
    </xf>
    <xf numFmtId="165" fontId="11" fillId="6" borderId="3" xfId="0" applyNumberFormat="1" applyFont="1" applyFill="1" applyBorder="1" applyAlignment="1" applyProtection="1">
      <alignment horizontal="center" vertical="center"/>
      <protection locked="0"/>
    </xf>
    <xf numFmtId="165" fontId="11" fillId="6" borderId="4" xfId="0" applyNumberFormat="1" applyFont="1" applyFill="1" applyBorder="1" applyAlignment="1" applyProtection="1">
      <alignment horizontal="center" vertical="center"/>
      <protection locked="0"/>
    </xf>
    <xf numFmtId="0" fontId="10" fillId="8" borderId="5" xfId="2" applyFont="1" applyFill="1" applyBorder="1" applyAlignment="1">
      <alignment horizontal="center" vertical="center" wrapText="1"/>
    </xf>
    <xf numFmtId="0" fontId="10" fillId="8" borderId="6" xfId="2" applyFont="1" applyFill="1" applyBorder="1" applyAlignment="1">
      <alignment horizontal="center" vertical="center" wrapText="1"/>
    </xf>
    <xf numFmtId="0" fontId="10" fillId="8" borderId="7" xfId="2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/>
    </xf>
    <xf numFmtId="0" fontId="14" fillId="3" borderId="13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44" fontId="10" fillId="2" borderId="11" xfId="4" applyFont="1" applyFill="1" applyBorder="1" applyAlignment="1" applyProtection="1">
      <alignment horizontal="center" vertical="center"/>
    </xf>
    <xf numFmtId="44" fontId="10" fillId="2" borderId="12" xfId="4" applyFont="1" applyFill="1" applyBorder="1" applyAlignment="1" applyProtection="1">
      <alignment horizontal="center" vertical="center"/>
    </xf>
    <xf numFmtId="44" fontId="10" fillId="2" borderId="13" xfId="4" applyFont="1" applyFill="1" applyBorder="1" applyAlignment="1" applyProtection="1">
      <alignment horizontal="center" vertical="center"/>
    </xf>
    <xf numFmtId="0" fontId="22" fillId="0" borderId="0" xfId="0" applyFont="1" applyAlignment="1">
      <alignment horizontal="center"/>
    </xf>
    <xf numFmtId="0" fontId="23" fillId="6" borderId="0" xfId="0" applyFont="1" applyFill="1" applyAlignment="1" applyProtection="1">
      <alignment horizontal="left"/>
      <protection locked="0"/>
    </xf>
    <xf numFmtId="0" fontId="18" fillId="5" borderId="5" xfId="0" applyFont="1" applyFill="1" applyBorder="1" applyAlignment="1">
      <alignment horizontal="center" vertical="center"/>
    </xf>
    <xf numFmtId="0" fontId="18" fillId="5" borderId="6" xfId="0" applyFont="1" applyFill="1" applyBorder="1" applyAlignment="1">
      <alignment horizontal="center" vertical="center"/>
    </xf>
    <xf numFmtId="0" fontId="18" fillId="5" borderId="7" xfId="0" applyFont="1" applyFill="1" applyBorder="1" applyAlignment="1">
      <alignment horizontal="center" vertical="center"/>
    </xf>
    <xf numFmtId="0" fontId="21" fillId="0" borderId="0" xfId="0" applyFont="1" applyAlignment="1" applyProtection="1">
      <alignment horizontal="center"/>
      <protection locked="0"/>
    </xf>
    <xf numFmtId="0" fontId="15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top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</cellXfs>
  <cellStyles count="5">
    <cellStyle name="Měna" xfId="4" builtinId="4"/>
    <cellStyle name="Normální" xfId="0" builtinId="0"/>
    <cellStyle name="normální 2" xfId="1" xr:uid="{00000000-0005-0000-0000-000002000000}"/>
    <cellStyle name="Normální 3" xfId="2" xr:uid="{00000000-0005-0000-0000-000003000000}"/>
    <cellStyle name="Normální 4" xfId="3" xr:uid="{00000000-0005-0000-0000-000004000000}"/>
  </cellStyles>
  <dxfs count="0"/>
  <tableStyles count="0" defaultTableStyle="TableStyleMedium2" defaultPivotStyle="PivotStyleLight16"/>
  <colors>
    <mruColors>
      <color rgb="FFFFD44B"/>
      <color rgb="FFFFEEB7"/>
      <color rgb="FFFFE5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1447800</xdr:colOff>
      <xdr:row>1</xdr:row>
      <xdr:rowOff>447675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1447800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zoomScaleNormal="100" zoomScaleSheetLayoutView="100" workbookViewId="0">
      <selection activeCell="C3" sqref="C3"/>
    </sheetView>
  </sheetViews>
  <sheetFormatPr defaultRowHeight="15.75" x14ac:dyDescent="0.25"/>
  <cols>
    <col min="1" max="1" width="58" style="24" customWidth="1"/>
    <col min="2" max="2" width="37.42578125" style="24" customWidth="1"/>
    <col min="3" max="3" width="23.85546875" style="24" customWidth="1"/>
    <col min="4" max="8" width="18.140625" style="24" customWidth="1"/>
    <col min="9" max="9" width="19.140625" style="24" customWidth="1"/>
    <col min="10" max="10" width="26.42578125" style="29" customWidth="1"/>
    <col min="11" max="16384" width="9.140625" style="24"/>
  </cols>
  <sheetData>
    <row r="1" spans="1:10" ht="16.5" customHeight="1" x14ac:dyDescent="0.25">
      <c r="A1" s="72" t="s">
        <v>12</v>
      </c>
      <c r="B1" s="69" t="s">
        <v>56</v>
      </c>
      <c r="C1" s="73" t="s">
        <v>81</v>
      </c>
      <c r="D1" s="68" t="s">
        <v>23</v>
      </c>
      <c r="E1" s="68"/>
      <c r="F1" s="68"/>
      <c r="G1" s="68"/>
      <c r="H1" s="68"/>
      <c r="I1" s="67" t="s">
        <v>71</v>
      </c>
      <c r="J1" s="67" t="s">
        <v>82</v>
      </c>
    </row>
    <row r="2" spans="1:10" ht="57" customHeight="1" x14ac:dyDescent="0.2">
      <c r="A2" s="72"/>
      <c r="B2" s="70"/>
      <c r="C2" s="73"/>
      <c r="D2" s="25" t="s">
        <v>0</v>
      </c>
      <c r="E2" s="25" t="s">
        <v>14</v>
      </c>
      <c r="F2" s="25" t="s">
        <v>15</v>
      </c>
      <c r="G2" s="25" t="s">
        <v>16</v>
      </c>
      <c r="H2" s="25" t="s">
        <v>17</v>
      </c>
      <c r="I2" s="67"/>
      <c r="J2" s="67"/>
    </row>
    <row r="3" spans="1:10" s="28" customFormat="1" ht="24" customHeight="1" x14ac:dyDescent="0.2">
      <c r="A3" s="26" t="s">
        <v>51</v>
      </c>
      <c r="B3" s="26"/>
      <c r="C3" s="39">
        <v>745</v>
      </c>
      <c r="D3" s="30"/>
      <c r="E3" s="30"/>
      <c r="F3" s="30"/>
      <c r="G3" s="30"/>
      <c r="H3" s="30"/>
      <c r="I3" s="31"/>
      <c r="J3" s="27">
        <f>+I3*C3</f>
        <v>0</v>
      </c>
    </row>
    <row r="4" spans="1:10" s="28" customFormat="1" ht="24" customHeight="1" x14ac:dyDescent="0.2">
      <c r="A4" s="26" t="s">
        <v>52</v>
      </c>
      <c r="B4" s="26"/>
      <c r="C4" s="39">
        <v>216</v>
      </c>
      <c r="D4" s="30"/>
      <c r="E4" s="30"/>
      <c r="F4" s="30"/>
      <c r="G4" s="30"/>
      <c r="H4" s="30"/>
      <c r="I4" s="31"/>
      <c r="J4" s="27">
        <f t="shared" ref="J4:J11" si="0">+I4*C4</f>
        <v>0</v>
      </c>
    </row>
    <row r="5" spans="1:10" s="28" customFormat="1" ht="24" customHeight="1" x14ac:dyDescent="0.2">
      <c r="A5" s="26" t="s">
        <v>66</v>
      </c>
      <c r="B5" s="26"/>
      <c r="C5" s="39">
        <v>2740</v>
      </c>
      <c r="D5" s="30"/>
      <c r="E5" s="30"/>
      <c r="F5" s="30"/>
      <c r="G5" s="30"/>
      <c r="H5" s="30"/>
      <c r="I5" s="31"/>
      <c r="J5" s="27">
        <f t="shared" si="0"/>
        <v>0</v>
      </c>
    </row>
    <row r="6" spans="1:10" s="28" customFormat="1" ht="24" customHeight="1" x14ac:dyDescent="0.2">
      <c r="A6" s="26" t="s">
        <v>67</v>
      </c>
      <c r="B6" s="26"/>
      <c r="C6" s="39">
        <v>600</v>
      </c>
      <c r="D6" s="30"/>
      <c r="E6" s="30"/>
      <c r="F6" s="30"/>
      <c r="G6" s="30"/>
      <c r="H6" s="30"/>
      <c r="I6" s="31"/>
      <c r="J6" s="27">
        <f t="shared" si="0"/>
        <v>0</v>
      </c>
    </row>
    <row r="7" spans="1:10" s="28" customFormat="1" ht="24" customHeight="1" x14ac:dyDescent="0.2">
      <c r="A7" s="26" t="s">
        <v>53</v>
      </c>
      <c r="B7" s="26"/>
      <c r="C7" s="39">
        <v>715</v>
      </c>
      <c r="D7" s="30"/>
      <c r="E7" s="30"/>
      <c r="F7" s="30"/>
      <c r="G7" s="32"/>
      <c r="H7" s="30"/>
      <c r="I7" s="31"/>
      <c r="J7" s="27">
        <f t="shared" si="0"/>
        <v>0</v>
      </c>
    </row>
    <row r="8" spans="1:10" s="28" customFormat="1" ht="24" customHeight="1" x14ac:dyDescent="0.2">
      <c r="A8" s="26" t="s">
        <v>54</v>
      </c>
      <c r="B8" s="26"/>
      <c r="C8" s="39">
        <v>880</v>
      </c>
      <c r="D8" s="30"/>
      <c r="E8" s="30"/>
      <c r="F8" s="30"/>
      <c r="G8" s="32"/>
      <c r="H8" s="30"/>
      <c r="I8" s="31"/>
      <c r="J8" s="27">
        <f t="shared" si="0"/>
        <v>0</v>
      </c>
    </row>
    <row r="9" spans="1:10" s="28" customFormat="1" ht="24" customHeight="1" x14ac:dyDescent="0.2">
      <c r="A9" s="26" t="s">
        <v>68</v>
      </c>
      <c r="B9" s="57"/>
      <c r="C9" s="39">
        <v>12.5</v>
      </c>
      <c r="D9" s="30"/>
      <c r="E9" s="30"/>
      <c r="F9" s="30"/>
      <c r="G9" s="32"/>
      <c r="H9" s="30"/>
      <c r="I9" s="31"/>
      <c r="J9" s="27">
        <f t="shared" si="0"/>
        <v>0</v>
      </c>
    </row>
    <row r="10" spans="1:10" s="28" customFormat="1" ht="24" customHeight="1" x14ac:dyDescent="0.2">
      <c r="A10" s="26" t="s">
        <v>69</v>
      </c>
      <c r="B10" s="57"/>
      <c r="C10" s="39">
        <v>13</v>
      </c>
      <c r="D10" s="30"/>
      <c r="E10" s="30"/>
      <c r="F10" s="30"/>
      <c r="G10" s="32"/>
      <c r="H10" s="30"/>
      <c r="I10" s="31"/>
      <c r="J10" s="27">
        <f t="shared" si="0"/>
        <v>0</v>
      </c>
    </row>
    <row r="11" spans="1:10" s="28" customFormat="1" ht="24" customHeight="1" x14ac:dyDescent="0.2">
      <c r="A11" s="26" t="s">
        <v>70</v>
      </c>
      <c r="B11" s="57"/>
      <c r="C11" s="39">
        <v>13</v>
      </c>
      <c r="D11" s="30"/>
      <c r="E11" s="30"/>
      <c r="F11" s="30"/>
      <c r="G11" s="32"/>
      <c r="H11" s="30"/>
      <c r="I11" s="31"/>
      <c r="J11" s="27">
        <f t="shared" si="0"/>
        <v>0</v>
      </c>
    </row>
    <row r="12" spans="1:10" ht="15.75" customHeight="1" x14ac:dyDescent="0.25">
      <c r="A12" s="72" t="s">
        <v>59</v>
      </c>
      <c r="B12" s="69" t="s">
        <v>56</v>
      </c>
      <c r="C12" s="73" t="s">
        <v>80</v>
      </c>
      <c r="D12" s="68" t="s">
        <v>23</v>
      </c>
      <c r="E12" s="68"/>
      <c r="F12" s="68"/>
      <c r="G12" s="68"/>
      <c r="H12" s="68"/>
      <c r="I12" s="67" t="s">
        <v>22</v>
      </c>
      <c r="J12" s="67" t="s">
        <v>82</v>
      </c>
    </row>
    <row r="13" spans="1:10" ht="74.25" customHeight="1" x14ac:dyDescent="0.2">
      <c r="A13" s="72"/>
      <c r="B13" s="70"/>
      <c r="C13" s="73"/>
      <c r="D13" s="25" t="s">
        <v>0</v>
      </c>
      <c r="E13" s="25" t="s">
        <v>14</v>
      </c>
      <c r="F13" s="25" t="s">
        <v>15</v>
      </c>
      <c r="G13" s="25" t="s">
        <v>16</v>
      </c>
      <c r="H13" s="25" t="s">
        <v>17</v>
      </c>
      <c r="I13" s="67"/>
      <c r="J13" s="67"/>
    </row>
    <row r="14" spans="1:10" ht="24" customHeight="1" x14ac:dyDescent="0.2">
      <c r="A14" s="26" t="s">
        <v>72</v>
      </c>
      <c r="B14" s="26"/>
      <c r="C14" s="39">
        <v>3664</v>
      </c>
      <c r="D14" s="30"/>
      <c r="E14" s="30"/>
      <c r="F14" s="30"/>
      <c r="G14" s="33"/>
      <c r="H14" s="30"/>
      <c r="I14" s="31"/>
      <c r="J14" s="27">
        <f t="shared" ref="J14:J22" si="1">+I14*C14</f>
        <v>0</v>
      </c>
    </row>
    <row r="15" spans="1:10" ht="24" customHeight="1" x14ac:dyDescent="0.2">
      <c r="A15" s="26" t="s">
        <v>55</v>
      </c>
      <c r="B15" s="26"/>
      <c r="C15" s="39">
        <v>4060</v>
      </c>
      <c r="D15" s="30"/>
      <c r="E15" s="30"/>
      <c r="F15" s="30"/>
      <c r="G15" s="30"/>
      <c r="H15" s="30"/>
      <c r="I15" s="31"/>
      <c r="J15" s="27">
        <f t="shared" si="1"/>
        <v>0</v>
      </c>
    </row>
    <row r="16" spans="1:10" ht="24" customHeight="1" x14ac:dyDescent="0.2">
      <c r="A16" s="26" t="s">
        <v>73</v>
      </c>
      <c r="B16" s="26"/>
      <c r="C16" s="39">
        <v>972</v>
      </c>
      <c r="D16" s="30"/>
      <c r="E16" s="30"/>
      <c r="F16" s="30"/>
      <c r="G16" s="30"/>
      <c r="H16" s="30"/>
      <c r="I16" s="31"/>
      <c r="J16" s="27">
        <f t="shared" si="1"/>
        <v>0</v>
      </c>
    </row>
    <row r="17" spans="1:10" ht="24" customHeight="1" x14ac:dyDescent="0.2">
      <c r="A17" s="26" t="s">
        <v>74</v>
      </c>
      <c r="B17" s="26"/>
      <c r="C17" s="39">
        <v>32</v>
      </c>
      <c r="D17" s="30"/>
      <c r="E17" s="30"/>
      <c r="F17" s="30"/>
      <c r="G17" s="30"/>
      <c r="H17" s="30"/>
      <c r="I17" s="31"/>
      <c r="J17" s="27">
        <f t="shared" si="1"/>
        <v>0</v>
      </c>
    </row>
    <row r="18" spans="1:10" ht="24" customHeight="1" x14ac:dyDescent="0.2">
      <c r="A18" s="26" t="s">
        <v>75</v>
      </c>
      <c r="B18" s="26"/>
      <c r="C18" s="39">
        <v>11236</v>
      </c>
      <c r="D18" s="30"/>
      <c r="E18" s="30"/>
      <c r="F18" s="30"/>
      <c r="G18" s="30"/>
      <c r="H18" s="30"/>
      <c r="I18" s="31"/>
      <c r="J18" s="27">
        <f t="shared" si="1"/>
        <v>0</v>
      </c>
    </row>
    <row r="19" spans="1:10" ht="24" customHeight="1" x14ac:dyDescent="0.2">
      <c r="A19" s="26" t="s">
        <v>76</v>
      </c>
      <c r="B19" s="26"/>
      <c r="C19" s="39">
        <v>9060</v>
      </c>
      <c r="D19" s="30"/>
      <c r="E19" s="30"/>
      <c r="F19" s="30"/>
      <c r="G19" s="30"/>
      <c r="H19" s="30"/>
      <c r="I19" s="31"/>
      <c r="J19" s="27">
        <f t="shared" si="1"/>
        <v>0</v>
      </c>
    </row>
    <row r="20" spans="1:10" ht="24" customHeight="1" x14ac:dyDescent="0.2">
      <c r="A20" s="26" t="s">
        <v>77</v>
      </c>
      <c r="B20" s="26"/>
      <c r="C20" s="39">
        <v>2932</v>
      </c>
      <c r="D20" s="30"/>
      <c r="E20" s="30"/>
      <c r="F20" s="30"/>
      <c r="G20" s="30"/>
      <c r="H20" s="30"/>
      <c r="I20" s="31"/>
      <c r="J20" s="27">
        <f t="shared" si="1"/>
        <v>0</v>
      </c>
    </row>
    <row r="21" spans="1:10" ht="24" customHeight="1" x14ac:dyDescent="0.2">
      <c r="A21" s="26" t="s">
        <v>78</v>
      </c>
      <c r="B21" s="26"/>
      <c r="C21" s="39">
        <v>5972</v>
      </c>
      <c r="D21" s="30"/>
      <c r="E21" s="30"/>
      <c r="F21" s="30"/>
      <c r="G21" s="30"/>
      <c r="H21" s="30"/>
      <c r="I21" s="31"/>
      <c r="J21" s="27">
        <f t="shared" si="1"/>
        <v>0</v>
      </c>
    </row>
    <row r="22" spans="1:10" ht="24" customHeight="1" x14ac:dyDescent="0.2">
      <c r="A22" s="26" t="s">
        <v>79</v>
      </c>
      <c r="B22" s="26"/>
      <c r="C22" s="39">
        <v>204</v>
      </c>
      <c r="D22" s="30"/>
      <c r="E22" s="30"/>
      <c r="F22" s="30"/>
      <c r="G22" s="30"/>
      <c r="H22" s="30"/>
      <c r="I22" s="31"/>
      <c r="J22" s="27">
        <f t="shared" si="1"/>
        <v>0</v>
      </c>
    </row>
    <row r="23" spans="1:10" ht="13.5" customHeight="1" x14ac:dyDescent="0.2">
      <c r="A23" s="42"/>
      <c r="B23" s="42"/>
      <c r="C23" s="43"/>
      <c r="D23" s="55"/>
      <c r="E23" s="55"/>
      <c r="F23" s="55"/>
      <c r="G23" s="55"/>
      <c r="H23" s="55"/>
      <c r="I23" s="56"/>
      <c r="J23" s="44"/>
    </row>
    <row r="24" spans="1:10" ht="14.25" customHeight="1" x14ac:dyDescent="0.25">
      <c r="A24" s="41" t="s">
        <v>60</v>
      </c>
    </row>
    <row r="25" spans="1:10" ht="33.75" customHeight="1" x14ac:dyDescent="0.25"/>
    <row r="26" spans="1:10" x14ac:dyDescent="0.25">
      <c r="A26" s="71" t="s">
        <v>44</v>
      </c>
      <c r="B26" s="71"/>
      <c r="C26" s="71"/>
    </row>
    <row r="27" spans="1:10" ht="24.75" customHeight="1" x14ac:dyDescent="0.25"/>
  </sheetData>
  <mergeCells count="13">
    <mergeCell ref="B1:B2"/>
    <mergeCell ref="B12:B13"/>
    <mergeCell ref="A26:C26"/>
    <mergeCell ref="I1:I2"/>
    <mergeCell ref="A12:A13"/>
    <mergeCell ref="C12:C13"/>
    <mergeCell ref="A1:A2"/>
    <mergeCell ref="C1:C2"/>
    <mergeCell ref="J1:J2"/>
    <mergeCell ref="I12:I13"/>
    <mergeCell ref="J12:J13"/>
    <mergeCell ref="D1:H1"/>
    <mergeCell ref="D12:H12"/>
  </mergeCells>
  <printOptions horizontalCentered="1" verticalCentered="1"/>
  <pageMargins left="0.7" right="0.7" top="0.75" bottom="0.75" header="0.3" footer="0.3"/>
  <pageSetup paperSize="9" scale="67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24"/>
  <sheetViews>
    <sheetView showGridLines="0" workbookViewId="0">
      <selection activeCell="C15" sqref="C15"/>
    </sheetView>
  </sheetViews>
  <sheetFormatPr defaultRowHeight="12.75" x14ac:dyDescent="0.2"/>
  <cols>
    <col min="1" max="1" width="30.7109375" customWidth="1"/>
    <col min="2" max="3" width="30.7109375" style="35" customWidth="1"/>
    <col min="4" max="4" width="30.7109375" customWidth="1"/>
  </cols>
  <sheetData>
    <row r="1" spans="1:4" ht="21" customHeight="1" thickBot="1" x14ac:dyDescent="0.25">
      <c r="A1" s="74" t="s">
        <v>63</v>
      </c>
      <c r="B1" s="75"/>
      <c r="C1" s="75"/>
      <c r="D1" s="76"/>
    </row>
    <row r="2" spans="1:4" ht="20.25" customHeight="1" thickBot="1" x14ac:dyDescent="0.25">
      <c r="A2" s="77" t="s">
        <v>47</v>
      </c>
      <c r="B2" s="78"/>
      <c r="C2" s="77" t="s">
        <v>48</v>
      </c>
      <c r="D2" s="78"/>
    </row>
    <row r="3" spans="1:4" ht="15" x14ac:dyDescent="0.2">
      <c r="A3" s="61" t="s">
        <v>62</v>
      </c>
      <c r="B3" s="62" t="s">
        <v>1</v>
      </c>
      <c r="C3" s="63" t="s">
        <v>62</v>
      </c>
      <c r="D3" s="64" t="s">
        <v>1</v>
      </c>
    </row>
    <row r="4" spans="1:4" ht="15" x14ac:dyDescent="0.2">
      <c r="A4" s="47" t="s">
        <v>3</v>
      </c>
      <c r="B4" s="48">
        <v>6</v>
      </c>
      <c r="C4" s="51" t="s">
        <v>9</v>
      </c>
      <c r="D4" s="48">
        <v>6</v>
      </c>
    </row>
    <row r="5" spans="1:4" ht="15" x14ac:dyDescent="0.2">
      <c r="A5" s="47" t="s">
        <v>4</v>
      </c>
      <c r="B5" s="48">
        <v>14</v>
      </c>
      <c r="C5" s="51" t="s">
        <v>58</v>
      </c>
      <c r="D5" s="48">
        <v>10</v>
      </c>
    </row>
    <row r="6" spans="1:4" ht="15" x14ac:dyDescent="0.2">
      <c r="A6" s="47" t="s">
        <v>5</v>
      </c>
      <c r="B6" s="48">
        <v>3</v>
      </c>
      <c r="C6" s="51" t="s">
        <v>6</v>
      </c>
      <c r="D6" s="48">
        <v>4</v>
      </c>
    </row>
    <row r="7" spans="1:4" ht="15" x14ac:dyDescent="0.2">
      <c r="A7" s="47" t="s">
        <v>6</v>
      </c>
      <c r="B7" s="48">
        <v>4</v>
      </c>
      <c r="C7" s="51" t="s">
        <v>10</v>
      </c>
      <c r="D7" s="48">
        <v>1</v>
      </c>
    </row>
    <row r="8" spans="1:4" ht="15" x14ac:dyDescent="0.2">
      <c r="A8" s="47" t="s">
        <v>7</v>
      </c>
      <c r="B8" s="48">
        <v>2</v>
      </c>
      <c r="C8" s="51" t="s">
        <v>11</v>
      </c>
      <c r="D8" s="48">
        <v>1</v>
      </c>
    </row>
    <row r="9" spans="1:4" ht="15" x14ac:dyDescent="0.25">
      <c r="A9" s="47" t="s">
        <v>57</v>
      </c>
      <c r="B9" s="48">
        <v>1</v>
      </c>
      <c r="C9" s="53" t="s">
        <v>64</v>
      </c>
      <c r="D9" s="58" t="s">
        <v>64</v>
      </c>
    </row>
    <row r="10" spans="1:4" ht="15.75" thickBot="1" x14ac:dyDescent="0.3">
      <c r="A10" s="49" t="s">
        <v>8</v>
      </c>
      <c r="B10" s="50">
        <f>SUM(B4:B9)</f>
        <v>30</v>
      </c>
      <c r="C10" s="52" t="s">
        <v>8</v>
      </c>
      <c r="D10" s="50">
        <f>SUM(D4:D8)</f>
        <v>22</v>
      </c>
    </row>
    <row r="11" spans="1:4" ht="15.75" thickBot="1" x14ac:dyDescent="0.3">
      <c r="A11" s="46"/>
      <c r="B11" s="45"/>
      <c r="C11" s="46"/>
      <c r="D11" s="45"/>
    </row>
    <row r="12" spans="1:4" ht="15.75" thickBot="1" x14ac:dyDescent="0.25">
      <c r="A12" s="81" t="s">
        <v>87</v>
      </c>
      <c r="B12" s="82"/>
      <c r="C12" s="82"/>
      <c r="D12" s="83"/>
    </row>
    <row r="13" spans="1:4" ht="15.75" thickBot="1" x14ac:dyDescent="0.25">
      <c r="A13" s="86" t="s">
        <v>20</v>
      </c>
      <c r="B13" s="87"/>
      <c r="C13" s="87"/>
      <c r="D13" s="88"/>
    </row>
    <row r="14" spans="1:4" ht="45.75" thickBot="1" x14ac:dyDescent="0.25">
      <c r="A14" s="65" t="s">
        <v>1</v>
      </c>
      <c r="B14" s="66" t="s">
        <v>45</v>
      </c>
      <c r="C14" s="66" t="s">
        <v>2</v>
      </c>
      <c r="D14" s="65" t="s">
        <v>21</v>
      </c>
    </row>
    <row r="15" spans="1:4" ht="19.5" thickBot="1" x14ac:dyDescent="0.25">
      <c r="A15" s="59">
        <f>B10+D10</f>
        <v>52</v>
      </c>
      <c r="B15" s="59">
        <v>1750</v>
      </c>
      <c r="C15" s="59">
        <v>250</v>
      </c>
      <c r="D15" s="59">
        <v>900</v>
      </c>
    </row>
    <row r="16" spans="1:4" ht="16.5" customHeight="1" x14ac:dyDescent="0.2">
      <c r="A16" s="1"/>
      <c r="B16" s="1"/>
      <c r="C16" s="1"/>
      <c r="D16" s="1"/>
    </row>
    <row r="17" spans="1:4" ht="22.5" customHeight="1" x14ac:dyDescent="0.2">
      <c r="A17" s="93" t="s">
        <v>41</v>
      </c>
      <c r="B17" s="94"/>
      <c r="C17" s="94"/>
      <c r="D17" s="95"/>
    </row>
    <row r="18" spans="1:4" ht="45" x14ac:dyDescent="0.2">
      <c r="A18" s="40"/>
      <c r="B18" s="34" t="s">
        <v>46</v>
      </c>
      <c r="C18" s="34" t="s">
        <v>19</v>
      </c>
      <c r="D18" s="34" t="s">
        <v>18</v>
      </c>
    </row>
    <row r="19" spans="1:4" ht="12.75" customHeight="1" x14ac:dyDescent="0.2">
      <c r="A19" s="89" t="s">
        <v>43</v>
      </c>
      <c r="B19" s="84"/>
      <c r="C19" s="84"/>
      <c r="D19" s="84"/>
    </row>
    <row r="20" spans="1:4" ht="20.25" customHeight="1" x14ac:dyDescent="0.2">
      <c r="A20" s="90"/>
      <c r="B20" s="85"/>
      <c r="C20" s="85"/>
      <c r="D20" s="85"/>
    </row>
    <row r="21" spans="1:4" ht="12.75" customHeight="1" x14ac:dyDescent="0.2">
      <c r="A21" s="91" t="s">
        <v>42</v>
      </c>
      <c r="B21" s="80">
        <f>B15*B19*2</f>
        <v>0</v>
      </c>
      <c r="C21" s="80">
        <f>C15*C19*2</f>
        <v>0</v>
      </c>
      <c r="D21" s="80">
        <f>D15*D19*2</f>
        <v>0</v>
      </c>
    </row>
    <row r="22" spans="1:4" ht="21.75" customHeight="1" x14ac:dyDescent="0.2">
      <c r="A22" s="92"/>
      <c r="B22" s="80"/>
      <c r="C22" s="80"/>
      <c r="D22" s="80"/>
    </row>
    <row r="23" spans="1:4" ht="51.75" customHeight="1" x14ac:dyDescent="0.2">
      <c r="A23" s="1"/>
      <c r="B23" s="1"/>
      <c r="C23" s="1"/>
      <c r="D23" s="1"/>
    </row>
    <row r="24" spans="1:4" ht="15.75" x14ac:dyDescent="0.25">
      <c r="A24" s="79" t="s">
        <v>44</v>
      </c>
      <c r="B24" s="79"/>
      <c r="C24" s="79"/>
    </row>
  </sheetData>
  <mergeCells count="15">
    <mergeCell ref="A1:D1"/>
    <mergeCell ref="A2:B2"/>
    <mergeCell ref="C2:D2"/>
    <mergeCell ref="A24:C24"/>
    <mergeCell ref="B21:B22"/>
    <mergeCell ref="D21:D22"/>
    <mergeCell ref="A12:D12"/>
    <mergeCell ref="B19:B20"/>
    <mergeCell ref="D19:D20"/>
    <mergeCell ref="C19:C20"/>
    <mergeCell ref="C21:C22"/>
    <mergeCell ref="A13:D13"/>
    <mergeCell ref="A19:A20"/>
    <mergeCell ref="A21:A22"/>
    <mergeCell ref="A17:D17"/>
  </mergeCells>
  <pageMargins left="0.70866141732283472" right="0.70866141732283472" top="0.78740157480314965" bottom="0.78740157480314965" header="0.31496062992125984" footer="0.31496062992125984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43"/>
  <sheetViews>
    <sheetView showGridLines="0" tabSelected="1" topLeftCell="A4" zoomScaleNormal="100" zoomScaleSheetLayoutView="100" workbookViewId="0">
      <selection activeCell="E33" sqref="E33"/>
    </sheetView>
  </sheetViews>
  <sheetFormatPr defaultRowHeight="12.75" x14ac:dyDescent="0.2"/>
  <cols>
    <col min="1" max="1" width="50.7109375" customWidth="1"/>
    <col min="2" max="2" width="16" customWidth="1"/>
    <col min="3" max="3" width="11.7109375" customWidth="1"/>
    <col min="4" max="4" width="15.42578125" customWidth="1"/>
    <col min="5" max="5" width="14.5703125" style="36" customWidth="1"/>
    <col min="6" max="6" width="17.42578125" customWidth="1"/>
    <col min="7" max="7" width="13.5703125" customWidth="1"/>
    <col min="8" max="8" width="20.42578125" customWidth="1"/>
  </cols>
  <sheetData>
    <row r="1" spans="1:8" ht="27" customHeight="1" x14ac:dyDescent="0.2"/>
    <row r="2" spans="1:8" ht="36.75" customHeight="1" x14ac:dyDescent="0.2">
      <c r="G2" s="109" t="s">
        <v>24</v>
      </c>
      <c r="H2" s="109"/>
    </row>
    <row r="3" spans="1:8" ht="36.75" thickBot="1" x14ac:dyDescent="0.25">
      <c r="A3" s="108" t="s">
        <v>25</v>
      </c>
      <c r="B3" s="108"/>
      <c r="C3" s="108"/>
      <c r="D3" s="108"/>
      <c r="E3" s="108"/>
      <c r="F3" s="108"/>
      <c r="G3" s="108"/>
      <c r="H3" s="108"/>
    </row>
    <row r="4" spans="1:8" ht="29.25" thickBot="1" x14ac:dyDescent="0.25">
      <c r="A4" s="110" t="s">
        <v>35</v>
      </c>
      <c r="B4" s="111"/>
      <c r="C4" s="111"/>
      <c r="D4" s="111"/>
      <c r="E4" s="111"/>
      <c r="F4" s="111"/>
      <c r="G4" s="111"/>
      <c r="H4" s="112"/>
    </row>
    <row r="6" spans="1:8" ht="15" x14ac:dyDescent="0.25">
      <c r="A6" s="5" t="s">
        <v>26</v>
      </c>
      <c r="B6" s="103"/>
      <c r="C6" s="103"/>
      <c r="D6" s="103"/>
    </row>
    <row r="7" spans="1:8" ht="15" x14ac:dyDescent="0.25">
      <c r="A7" s="5" t="s">
        <v>61</v>
      </c>
      <c r="B7" s="103"/>
      <c r="C7" s="103"/>
      <c r="D7" s="103"/>
    </row>
    <row r="8" spans="1:8" ht="15" x14ac:dyDescent="0.25">
      <c r="A8" s="5" t="s">
        <v>27</v>
      </c>
      <c r="B8" s="103"/>
      <c r="C8" s="103"/>
      <c r="D8" s="103"/>
    </row>
    <row r="9" spans="1:8" ht="15" x14ac:dyDescent="0.25">
      <c r="A9" s="5" t="s">
        <v>28</v>
      </c>
      <c r="B9" s="103"/>
      <c r="C9" s="103"/>
      <c r="D9" s="103"/>
    </row>
    <row r="10" spans="1:8" ht="15" x14ac:dyDescent="0.25">
      <c r="A10" s="5" t="s">
        <v>29</v>
      </c>
      <c r="B10" s="103"/>
      <c r="C10" s="103"/>
      <c r="D10" s="103"/>
    </row>
    <row r="11" spans="1:8" ht="13.5" thickBot="1" x14ac:dyDescent="0.25"/>
    <row r="12" spans="1:8" ht="45" x14ac:dyDescent="0.2">
      <c r="A12" s="6" t="s">
        <v>30</v>
      </c>
      <c r="B12" s="7" t="s">
        <v>37</v>
      </c>
      <c r="C12" s="7" t="s">
        <v>40</v>
      </c>
      <c r="D12" s="7" t="s">
        <v>38</v>
      </c>
      <c r="E12" s="37" t="s">
        <v>83</v>
      </c>
      <c r="F12" s="7" t="s">
        <v>84</v>
      </c>
      <c r="G12" s="7" t="s">
        <v>85</v>
      </c>
      <c r="H12" s="8" t="s">
        <v>86</v>
      </c>
    </row>
    <row r="13" spans="1:8" ht="15.75" x14ac:dyDescent="0.2">
      <c r="A13" s="9" t="s">
        <v>65</v>
      </c>
      <c r="B13" s="96"/>
      <c r="C13" s="97"/>
      <c r="D13" s="97"/>
      <c r="E13" s="97"/>
      <c r="F13" s="97"/>
      <c r="G13" s="97"/>
      <c r="H13" s="98"/>
    </row>
    <row r="14" spans="1:8" ht="15" x14ac:dyDescent="0.2">
      <c r="A14" s="38" t="s">
        <v>51</v>
      </c>
      <c r="B14" s="2"/>
      <c r="C14" s="2"/>
      <c r="D14" s="12">
        <f>SUM(B14:C14)</f>
        <v>0</v>
      </c>
      <c r="E14" s="54">
        <v>745</v>
      </c>
      <c r="F14" s="15">
        <f>+E14*B14</f>
        <v>0</v>
      </c>
      <c r="G14" s="16">
        <f>+E14*C14</f>
        <v>0</v>
      </c>
      <c r="H14" s="16">
        <f t="shared" ref="H14:H22" si="0">+G14+F14</f>
        <v>0</v>
      </c>
    </row>
    <row r="15" spans="1:8" ht="15" x14ac:dyDescent="0.2">
      <c r="A15" s="38" t="s">
        <v>52</v>
      </c>
      <c r="B15" s="2"/>
      <c r="C15" s="2"/>
      <c r="D15" s="12">
        <f>SUM(B15:C15)</f>
        <v>0</v>
      </c>
      <c r="E15" s="54">
        <v>216</v>
      </c>
      <c r="F15" s="15">
        <f>+E15*B15</f>
        <v>0</v>
      </c>
      <c r="G15" s="16">
        <f>+E15*C15</f>
        <v>0</v>
      </c>
      <c r="H15" s="16">
        <f t="shared" si="0"/>
        <v>0</v>
      </c>
    </row>
    <row r="16" spans="1:8" ht="15" x14ac:dyDescent="0.2">
      <c r="A16" s="38" t="s">
        <v>66</v>
      </c>
      <c r="B16" s="2"/>
      <c r="C16" s="2"/>
      <c r="D16" s="12">
        <f>SUM(B16:C16)</f>
        <v>0</v>
      </c>
      <c r="E16" s="54">
        <v>2740</v>
      </c>
      <c r="F16" s="15">
        <f>+E16*B16</f>
        <v>0</v>
      </c>
      <c r="G16" s="16">
        <f>+E16*C16</f>
        <v>0</v>
      </c>
      <c r="H16" s="16">
        <f t="shared" si="0"/>
        <v>0</v>
      </c>
    </row>
    <row r="17" spans="1:8" ht="15" x14ac:dyDescent="0.2">
      <c r="A17" s="38" t="s">
        <v>67</v>
      </c>
      <c r="B17" s="2"/>
      <c r="C17" s="2"/>
      <c r="D17" s="12">
        <f>SUM(B17:C17)</f>
        <v>0</v>
      </c>
      <c r="E17" s="54">
        <v>600</v>
      </c>
      <c r="F17" s="15">
        <f>+E17*B17</f>
        <v>0</v>
      </c>
      <c r="G17" s="16">
        <f>+E17*C17</f>
        <v>0</v>
      </c>
      <c r="H17" s="16">
        <f t="shared" si="0"/>
        <v>0</v>
      </c>
    </row>
    <row r="18" spans="1:8" ht="15" x14ac:dyDescent="0.2">
      <c r="A18" s="38" t="s">
        <v>53</v>
      </c>
      <c r="B18" s="2"/>
      <c r="C18" s="2"/>
      <c r="D18" s="12">
        <f t="shared" ref="D18:D21" si="1">SUM(B18:C18)</f>
        <v>0</v>
      </c>
      <c r="E18" s="54">
        <v>715</v>
      </c>
      <c r="F18" s="15">
        <f t="shared" ref="F18:F21" si="2">+E18*B18</f>
        <v>0</v>
      </c>
      <c r="G18" s="16">
        <f t="shared" ref="G18:G21" si="3">+E18*C18</f>
        <v>0</v>
      </c>
      <c r="H18" s="16">
        <f t="shared" si="0"/>
        <v>0</v>
      </c>
    </row>
    <row r="19" spans="1:8" ht="15" x14ac:dyDescent="0.2">
      <c r="A19" s="38" t="s">
        <v>54</v>
      </c>
      <c r="B19" s="2"/>
      <c r="C19" s="2"/>
      <c r="D19" s="12">
        <f t="shared" si="1"/>
        <v>0</v>
      </c>
      <c r="E19" s="54">
        <v>880</v>
      </c>
      <c r="F19" s="15">
        <f t="shared" si="2"/>
        <v>0</v>
      </c>
      <c r="G19" s="16">
        <f t="shared" si="3"/>
        <v>0</v>
      </c>
      <c r="H19" s="16">
        <f t="shared" si="0"/>
        <v>0</v>
      </c>
    </row>
    <row r="20" spans="1:8" ht="15" x14ac:dyDescent="0.2">
      <c r="A20" s="38" t="s">
        <v>68</v>
      </c>
      <c r="B20" s="2"/>
      <c r="C20" s="2"/>
      <c r="D20" s="12">
        <f t="shared" si="1"/>
        <v>0</v>
      </c>
      <c r="E20" s="54">
        <v>12.5</v>
      </c>
      <c r="F20" s="15">
        <f t="shared" si="2"/>
        <v>0</v>
      </c>
      <c r="G20" s="16">
        <f t="shared" si="3"/>
        <v>0</v>
      </c>
      <c r="H20" s="16">
        <f t="shared" si="0"/>
        <v>0</v>
      </c>
    </row>
    <row r="21" spans="1:8" ht="15" x14ac:dyDescent="0.2">
      <c r="A21" s="38" t="s">
        <v>69</v>
      </c>
      <c r="B21" s="2"/>
      <c r="C21" s="2"/>
      <c r="D21" s="12">
        <f t="shared" si="1"/>
        <v>0</v>
      </c>
      <c r="E21" s="54">
        <v>13</v>
      </c>
      <c r="F21" s="15">
        <f t="shared" si="2"/>
        <v>0</v>
      </c>
      <c r="G21" s="16">
        <f t="shared" si="3"/>
        <v>0</v>
      </c>
      <c r="H21" s="16">
        <f t="shared" si="0"/>
        <v>0</v>
      </c>
    </row>
    <row r="22" spans="1:8" ht="15.75" customHeight="1" x14ac:dyDescent="0.2">
      <c r="A22" s="38" t="s">
        <v>70</v>
      </c>
      <c r="B22" s="2"/>
      <c r="C22" s="2"/>
      <c r="D22" s="12">
        <f>SUM(B22:C22)</f>
        <v>0</v>
      </c>
      <c r="E22" s="54">
        <v>13</v>
      </c>
      <c r="F22" s="15">
        <f>+E22*B22</f>
        <v>0</v>
      </c>
      <c r="G22" s="16">
        <f>+E22*C22</f>
        <v>0</v>
      </c>
      <c r="H22" s="16">
        <f t="shared" si="0"/>
        <v>0</v>
      </c>
    </row>
    <row r="23" spans="1:8" s="10" customFormat="1" ht="15.75" x14ac:dyDescent="0.2">
      <c r="A23" s="9" t="s">
        <v>13</v>
      </c>
      <c r="B23" s="99"/>
      <c r="C23" s="100"/>
      <c r="D23" s="100"/>
      <c r="E23" s="100"/>
      <c r="F23" s="100"/>
      <c r="G23" s="100"/>
      <c r="H23" s="101"/>
    </row>
    <row r="24" spans="1:8" s="10" customFormat="1" ht="15" x14ac:dyDescent="0.2">
      <c r="A24" s="38" t="s">
        <v>72</v>
      </c>
      <c r="B24" s="3"/>
      <c r="C24" s="3"/>
      <c r="D24" s="13">
        <f>SUM(B24:C24)</f>
        <v>0</v>
      </c>
      <c r="E24" s="54">
        <v>3664</v>
      </c>
      <c r="F24" s="17">
        <f>+E24*B24</f>
        <v>0</v>
      </c>
      <c r="G24" s="18">
        <f>+E24*C24</f>
        <v>0</v>
      </c>
      <c r="H24" s="18">
        <f t="shared" ref="H24:H32" si="4">+G24+F24</f>
        <v>0</v>
      </c>
    </row>
    <row r="25" spans="1:8" s="10" customFormat="1" ht="15" x14ac:dyDescent="0.2">
      <c r="A25" s="38" t="s">
        <v>55</v>
      </c>
      <c r="B25" s="3"/>
      <c r="C25" s="3"/>
      <c r="D25" s="13">
        <f>SUM(B25:C25)</f>
        <v>0</v>
      </c>
      <c r="E25" s="54">
        <v>4060</v>
      </c>
      <c r="F25" s="17">
        <f>+E25*B25</f>
        <v>0</v>
      </c>
      <c r="G25" s="18">
        <f>+E25*C25</f>
        <v>0</v>
      </c>
      <c r="H25" s="18">
        <f t="shared" si="4"/>
        <v>0</v>
      </c>
    </row>
    <row r="26" spans="1:8" s="10" customFormat="1" ht="15" x14ac:dyDescent="0.2">
      <c r="A26" s="38" t="s">
        <v>73</v>
      </c>
      <c r="B26" s="3"/>
      <c r="C26" s="3"/>
      <c r="D26" s="13">
        <f>SUM(B26:C26)</f>
        <v>0</v>
      </c>
      <c r="E26" s="54">
        <v>972</v>
      </c>
      <c r="F26" s="17">
        <f>+E26*B26</f>
        <v>0</v>
      </c>
      <c r="G26" s="18">
        <f>+E26*C26</f>
        <v>0</v>
      </c>
      <c r="H26" s="18">
        <f t="shared" si="4"/>
        <v>0</v>
      </c>
    </row>
    <row r="27" spans="1:8" s="10" customFormat="1" ht="15" x14ac:dyDescent="0.2">
      <c r="A27" s="38" t="s">
        <v>74</v>
      </c>
      <c r="B27" s="3"/>
      <c r="C27" s="3"/>
      <c r="D27" s="13">
        <f>SUM(B27:C27)</f>
        <v>0</v>
      </c>
      <c r="E27" s="54">
        <v>32</v>
      </c>
      <c r="F27" s="17">
        <f>+E27*B27</f>
        <v>0</v>
      </c>
      <c r="G27" s="18">
        <f>+E27*C27</f>
        <v>0</v>
      </c>
      <c r="H27" s="18">
        <f t="shared" si="4"/>
        <v>0</v>
      </c>
    </row>
    <row r="28" spans="1:8" s="10" customFormat="1" ht="15" x14ac:dyDescent="0.2">
      <c r="A28" s="38" t="s">
        <v>75</v>
      </c>
      <c r="B28" s="3"/>
      <c r="C28" s="3"/>
      <c r="D28" s="13">
        <f>SUM(B28:C28)</f>
        <v>0</v>
      </c>
      <c r="E28" s="54">
        <v>11236</v>
      </c>
      <c r="F28" s="17">
        <f>+E28*B28</f>
        <v>0</v>
      </c>
      <c r="G28" s="18">
        <f>+E28*C28</f>
        <v>0</v>
      </c>
      <c r="H28" s="18">
        <f t="shared" si="4"/>
        <v>0</v>
      </c>
    </row>
    <row r="29" spans="1:8" s="10" customFormat="1" ht="15" x14ac:dyDescent="0.2">
      <c r="A29" s="38" t="s">
        <v>76</v>
      </c>
      <c r="B29" s="3"/>
      <c r="C29" s="3"/>
      <c r="D29" s="13">
        <f t="shared" ref="D29:D31" si="5">SUM(B29:C29)</f>
        <v>0</v>
      </c>
      <c r="E29" s="54">
        <v>9060</v>
      </c>
      <c r="F29" s="17">
        <f t="shared" ref="F29:F31" si="6">+E29*B29</f>
        <v>0</v>
      </c>
      <c r="G29" s="18">
        <f t="shared" ref="G29:G31" si="7">+E29*C29</f>
        <v>0</v>
      </c>
      <c r="H29" s="18">
        <f t="shared" si="4"/>
        <v>0</v>
      </c>
    </row>
    <row r="30" spans="1:8" s="10" customFormat="1" ht="15" customHeight="1" x14ac:dyDescent="0.2">
      <c r="A30" s="38" t="s">
        <v>77</v>
      </c>
      <c r="B30" s="3"/>
      <c r="C30" s="3"/>
      <c r="D30" s="13">
        <f t="shared" si="5"/>
        <v>0</v>
      </c>
      <c r="E30" s="54">
        <v>2932</v>
      </c>
      <c r="F30" s="17">
        <f t="shared" si="6"/>
        <v>0</v>
      </c>
      <c r="G30" s="18">
        <f t="shared" si="7"/>
        <v>0</v>
      </c>
      <c r="H30" s="18">
        <f t="shared" si="4"/>
        <v>0</v>
      </c>
    </row>
    <row r="31" spans="1:8" s="10" customFormat="1" ht="15" x14ac:dyDescent="0.2">
      <c r="A31" s="38" t="s">
        <v>78</v>
      </c>
      <c r="B31" s="3"/>
      <c r="C31" s="3"/>
      <c r="D31" s="13">
        <f t="shared" si="5"/>
        <v>0</v>
      </c>
      <c r="E31" s="54">
        <v>5972</v>
      </c>
      <c r="F31" s="17">
        <f t="shared" si="6"/>
        <v>0</v>
      </c>
      <c r="G31" s="18">
        <f t="shared" si="7"/>
        <v>0</v>
      </c>
      <c r="H31" s="18">
        <f t="shared" si="4"/>
        <v>0</v>
      </c>
    </row>
    <row r="32" spans="1:8" s="10" customFormat="1" ht="15" customHeight="1" x14ac:dyDescent="0.2">
      <c r="A32" s="38" t="s">
        <v>79</v>
      </c>
      <c r="B32" s="3"/>
      <c r="C32" s="3"/>
      <c r="D32" s="13">
        <f>SUM(B32:C32)</f>
        <v>0</v>
      </c>
      <c r="E32" s="54">
        <v>204</v>
      </c>
      <c r="F32" s="17">
        <f>+E32*B32</f>
        <v>0</v>
      </c>
      <c r="G32" s="18">
        <f>+E32*C32</f>
        <v>0</v>
      </c>
      <c r="H32" s="18">
        <f t="shared" si="4"/>
        <v>0</v>
      </c>
    </row>
    <row r="33" spans="1:8" ht="15.75" x14ac:dyDescent="0.2">
      <c r="A33" s="9" t="s">
        <v>36</v>
      </c>
      <c r="B33" s="2"/>
      <c r="C33" s="2"/>
      <c r="D33" s="12">
        <f>SUM(B33:C33)</f>
        <v>0</v>
      </c>
      <c r="E33" s="54">
        <v>1800</v>
      </c>
      <c r="F33" s="15">
        <f>+E33*B33</f>
        <v>0</v>
      </c>
      <c r="G33" s="16">
        <f>+E33*C33</f>
        <v>0</v>
      </c>
      <c r="H33" s="16">
        <f t="shared" ref="H33:H35" si="8">+G33+F33</f>
        <v>0</v>
      </c>
    </row>
    <row r="34" spans="1:8" ht="15.75" x14ac:dyDescent="0.2">
      <c r="A34" s="11" t="s">
        <v>50</v>
      </c>
      <c r="B34" s="4"/>
      <c r="C34" s="4"/>
      <c r="D34" s="12">
        <f>SUM(B34:C34)</f>
        <v>0</v>
      </c>
      <c r="E34" s="54">
        <v>3500</v>
      </c>
      <c r="F34" s="19">
        <f>+E34*B34</f>
        <v>0</v>
      </c>
      <c r="G34" s="20">
        <f>+E34*C34</f>
        <v>0</v>
      </c>
      <c r="H34" s="20">
        <f t="shared" ref="H34" si="9">+G34+F34</f>
        <v>0</v>
      </c>
    </row>
    <row r="35" spans="1:8" ht="16.5" thickBot="1" x14ac:dyDescent="0.25">
      <c r="A35" s="11" t="s">
        <v>49</v>
      </c>
      <c r="B35" s="4"/>
      <c r="C35" s="4"/>
      <c r="D35" s="14">
        <f>SUM(B35:C35)</f>
        <v>0</v>
      </c>
      <c r="E35" s="60">
        <v>500</v>
      </c>
      <c r="F35" s="19">
        <f>+E35*B35</f>
        <v>0</v>
      </c>
      <c r="G35" s="20">
        <f>+E35*C35</f>
        <v>0</v>
      </c>
      <c r="H35" s="20">
        <f t="shared" si="8"/>
        <v>0</v>
      </c>
    </row>
    <row r="36" spans="1:8" ht="33.75" customHeight="1" thickBot="1" x14ac:dyDescent="0.25">
      <c r="A36" s="104" t="s">
        <v>31</v>
      </c>
      <c r="B36" s="105"/>
      <c r="C36" s="105"/>
      <c r="D36" s="105"/>
      <c r="E36" s="105"/>
      <c r="F36" s="105"/>
      <c r="G36" s="106"/>
      <c r="H36" s="23">
        <f>SUM(F14:F22,F24:F35)</f>
        <v>0</v>
      </c>
    </row>
    <row r="39" spans="1:8" x14ac:dyDescent="0.2">
      <c r="A39" s="22" t="s">
        <v>44</v>
      </c>
    </row>
    <row r="41" spans="1:8" ht="15.75" x14ac:dyDescent="0.25">
      <c r="A41" s="21" t="s">
        <v>39</v>
      </c>
      <c r="G41" s="107" t="s">
        <v>32</v>
      </c>
      <c r="H41" s="107"/>
    </row>
    <row r="42" spans="1:8" x14ac:dyDescent="0.2">
      <c r="G42" s="102" t="s">
        <v>33</v>
      </c>
      <c r="H42" s="102"/>
    </row>
    <row r="43" spans="1:8" x14ac:dyDescent="0.2">
      <c r="G43" s="102" t="s">
        <v>34</v>
      </c>
      <c r="H43" s="102"/>
    </row>
  </sheetData>
  <mergeCells count="14">
    <mergeCell ref="A3:H3"/>
    <mergeCell ref="G2:H2"/>
    <mergeCell ref="A4:H4"/>
    <mergeCell ref="B6:D6"/>
    <mergeCell ref="B7:D7"/>
    <mergeCell ref="B13:H13"/>
    <mergeCell ref="B23:H23"/>
    <mergeCell ref="G43:H43"/>
    <mergeCell ref="B8:D8"/>
    <mergeCell ref="B9:D9"/>
    <mergeCell ref="B10:D10"/>
    <mergeCell ref="A36:G36"/>
    <mergeCell ref="G41:H41"/>
    <mergeCell ref="G42:H42"/>
  </mergeCells>
  <pageMargins left="0.7" right="0.7" top="0.78740157499999996" bottom="0.78740157499999996" header="0.3" footer="0.3"/>
  <pageSetup paperSize="9" scale="77" orientation="landscape" r:id="rId1"/>
  <ignoredErrors>
    <ignoredError sqref="D35 D33 D22 D24:D26 D14:D17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Enterální výživa_Sipping </vt:lpstr>
      <vt:lpstr>Pumpy, sety, sondy</vt:lpstr>
      <vt:lpstr>Cenová nabídka</vt:lpstr>
      <vt:lpstr>'Cenová nabídka'!Oblast_tisku</vt:lpstr>
      <vt:lpstr>'Enterální výživa_Sipping '!Oblast_tisku</vt:lpstr>
      <vt:lpstr>'Pumpy, sety, sondy'!Oblast_tisku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Tina Batková</cp:lastModifiedBy>
  <cp:lastPrinted>2025-05-15T08:30:16Z</cp:lastPrinted>
  <dcterms:created xsi:type="dcterms:W3CDTF">2016-04-08T14:12:53Z</dcterms:created>
  <dcterms:modified xsi:type="dcterms:W3CDTF">2025-06-17T06:15:19Z</dcterms:modified>
</cp:coreProperties>
</file>